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cal_Git\System_Dev\G32A1085\Tools\"/>
    </mc:Choice>
  </mc:AlternateContent>
  <bookViews>
    <workbookView xWindow="15" yWindow="1170" windowWidth="28785" windowHeight="14025"/>
  </bookViews>
  <sheets>
    <sheet name="G32A10XX_CAN波特率计算器" sheetId="1" r:id="rId1"/>
  </sheets>
  <calcPr calcId="162913"/>
</workbook>
</file>

<file path=xl/calcChain.xml><?xml version="1.0" encoding="utf-8"?>
<calcChain xmlns="http://schemas.openxmlformats.org/spreadsheetml/2006/main">
  <c r="E16" i="1" l="1"/>
  <c r="E14" i="1"/>
  <c r="E15" i="1"/>
  <c r="H5" i="1"/>
  <c r="B13" i="1" l="1"/>
  <c r="B12" i="1"/>
  <c r="E12" i="1" s="1"/>
  <c r="B14" i="1" l="1"/>
  <c r="B17" i="1"/>
  <c r="B18" i="1" s="1"/>
  <c r="E18" i="1" s="1"/>
  <c r="H14" i="1" l="1"/>
  <c r="B15" i="1"/>
  <c r="H15" i="1" s="1"/>
  <c r="B16" i="1" l="1"/>
  <c r="H16" i="1" l="1"/>
</calcChain>
</file>

<file path=xl/sharedStrings.xml><?xml version="1.0" encoding="utf-8"?>
<sst xmlns="http://schemas.openxmlformats.org/spreadsheetml/2006/main" count="110" uniqueCount="85">
  <si>
    <t>参数名称</t>
  </si>
  <si>
    <t>输入值</t>
  </si>
  <si>
    <t>单位</t>
  </si>
  <si>
    <t>说明</t>
  </si>
  <si>
    <t>最小值</t>
  </si>
  <si>
    <t>最大值</t>
  </si>
  <si>
    <t>MHz</t>
  </si>
  <si>
    <t>MCAN外设时钟</t>
  </si>
  <si>
    <t>-</t>
  </si>
  <si>
    <t>1</t>
  </si>
  <si>
    <t>时钟分频值</t>
  </si>
  <si>
    <t>kbps</t>
  </si>
  <si>
    <t>期望CAN波特率</t>
  </si>
  <si>
    <t>%</t>
  </si>
  <si>
    <t>采样位置比例</t>
  </si>
  <si>
    <t>50</t>
  </si>
  <si>
    <t>90</t>
  </si>
  <si>
    <t>计算值</t>
  </si>
  <si>
    <t>验证结果</t>
  </si>
  <si>
    <t>计算公式</t>
  </si>
  <si>
    <t>备注</t>
  </si>
  <si>
    <t>总时间量子数(NTQ)</t>
  </si>
  <si>
    <t>TQ</t>
  </si>
  <si>
    <t>NTQ = (Fclk*1000)/(Baud*Prescaler)</t>
  </si>
  <si>
    <t>总时间份额数</t>
  </si>
  <si>
    <t>核心计算值</t>
  </si>
  <si>
    <t>时间份额(TQ)</t>
  </si>
  <si>
    <t>ns</t>
  </si>
  <si>
    <t>&gt;0</t>
  </si>
  <si>
    <t>最小时间单位</t>
  </si>
  <si>
    <t>TSEG1 = (SP% * NTQ) - 1</t>
  </si>
  <si>
    <t>PROP_SEG+PHASE_SEG1</t>
  </si>
  <si>
    <t>PHASE_SEG2</t>
  </si>
  <si>
    <t>实际波特率</t>
  </si>
  <si>
    <t>Baud = (Fclk*1000)/(Prescaler*NTQ)</t>
  </si>
  <si>
    <t>真实通信速率</t>
  </si>
  <si>
    <t>波特率误差</t>
  </si>
  <si>
    <t>≤5%</t>
  </si>
  <si>
    <t>SYNC_SEG</t>
  </si>
  <si>
    <t>固定1</t>
  </si>
  <si>
    <t>合格</t>
  </si>
  <si>
    <t>固定值</t>
  </si>
  <si>
    <t>同步段</t>
  </si>
  <si>
    <t>CAN协议固定为1TQ</t>
  </si>
  <si>
    <t>1. 填写顺序：时钟频率 → 分频系数 → 目标波特率 → 采样点</t>
  </si>
  <si>
    <t>1-64</t>
    <phoneticPr fontId="8" type="noConversion"/>
  </si>
  <si>
    <t xml:space="preserve">G32A10XX Can波特率计算器 </t>
    <phoneticPr fontId="8" type="noConversion"/>
  </si>
  <si>
    <t>计算结果</t>
    <phoneticPr fontId="8" type="noConversion"/>
  </si>
  <si>
    <t>范围</t>
    <phoneticPr fontId="8" type="noConversion"/>
  </si>
  <si>
    <t>-</t>
    <phoneticPr fontId="8" type="noConversion"/>
  </si>
  <si>
    <t>≤5%为合格</t>
    <phoneticPr fontId="8" type="noConversion"/>
  </si>
  <si>
    <t>误差百分比</t>
    <phoneticPr fontId="8" type="noConversion"/>
  </si>
  <si>
    <t>误差=|实际-目标|/目标×100%</t>
    <phoneticPr fontId="8" type="noConversion"/>
  </si>
  <si>
    <t>TSJW</t>
    <phoneticPr fontId="8" type="noConversion"/>
  </si>
  <si>
    <t>TSEG2 = NTQ - TSEG1 - 1</t>
    <phoneticPr fontId="8" type="noConversion"/>
  </si>
  <si>
    <t>同步跳变宽度</t>
    <phoneticPr fontId="8" type="noConversion"/>
  </si>
  <si>
    <t>备注</t>
    <phoneticPr fontId="8" type="noConversion"/>
  </si>
  <si>
    <t>3. 默认波特率误差≤5%为工程可接受范围，优先选择误差最小配置</t>
    <phoneticPr fontId="8" type="noConversion"/>
  </si>
  <si>
    <t>4. TSEG2计算公式：NTQ - TSEG1 - 1 (SYNC_SEG固定为1TQ)</t>
    <phoneticPr fontId="8" type="noConversion"/>
  </si>
  <si>
    <t>5. 输入值填写在B列对应的单元格中，请勿修改其他列公式</t>
    <phoneticPr fontId="8" type="noConversion"/>
  </si>
  <si>
    <t>时钟频率(Fclk)</t>
    <phoneticPr fontId="8" type="noConversion"/>
  </si>
  <si>
    <t>分频系数(Prescaler)</t>
    <phoneticPr fontId="8" type="noConversion"/>
  </si>
  <si>
    <t>目标波特率(Baud)</t>
    <phoneticPr fontId="8" type="noConversion"/>
  </si>
  <si>
    <t>采样点(SP)</t>
    <phoneticPr fontId="8" type="noConversion"/>
  </si>
  <si>
    <t>TQ = 1/(Fclk/Prescaler)*1000000</t>
    <phoneticPr fontId="8" type="noConversion"/>
  </si>
  <si>
    <t>-</t>
    <phoneticPr fontId="8" type="noConversion"/>
  </si>
  <si>
    <t>📖 使用说明</t>
    <phoneticPr fontId="8" type="noConversion"/>
  </si>
  <si>
    <t>50-90</t>
    <phoneticPr fontId="8" type="noConversion"/>
  </si>
  <si>
    <t>TSEG1</t>
    <phoneticPr fontId="8" type="noConversion"/>
  </si>
  <si>
    <t>TSEG2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</si>
  <si>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</si>
  <si>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</si>
  <si>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</si>
  <si>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</si>
  <si>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</si>
  <si>
    <t>代码配置参数</t>
    <phoneticPr fontId="8" type="noConversion"/>
  </si>
  <si>
    <t>代码配置参数</t>
    <phoneticPr fontId="8" type="noConversion"/>
  </si>
  <si>
    <t>6.采样点计算公式：(TSEG1 + 1) / (TSEG1 + TSEG2 + 1)</t>
    <phoneticPr fontId="8" type="noConversion"/>
  </si>
  <si>
    <t>仲裁域1-512；
数据域1-32</t>
    <phoneticPr fontId="8" type="noConversion"/>
  </si>
  <si>
    <t>512/32</t>
    <phoneticPr fontId="8" type="noConversion"/>
  </si>
  <si>
    <t>2-256</t>
    <phoneticPr fontId="8" type="noConversion"/>
  </si>
  <si>
    <t>2-128</t>
    <phoneticPr fontId="8" type="noConversion"/>
  </si>
  <si>
    <t>1-128</t>
    <phoneticPr fontId="8" type="noConversion"/>
  </si>
  <si>
    <t>推荐：TSJW = TSEG2</t>
    <phoneticPr fontId="8" type="noConversion"/>
  </si>
  <si>
    <t>2.TSEG1、TSEG2、TSJW和分频系数为Can波特率配置的主要参数(上表中的绿色背景)，将代码配置参数一栏中的计算值（黄色背景）写入配置文件中配置结构体中的对应成员中即可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</si>
</sst>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b/>
      <sz val="16"/>
      <name val="微软雅黑"/>
      <family val="2"/>
      <charset val="134"/>
    </font>
    <font>
      <b/>
      <sz val="12"/>
      <color rgb="FFFFFFFF"/>
      <name val="微软雅黑"/>
      <family val="2"/>
      <charset val="134"/>
    </font>
    <font>
      <sz val="10"/>
      <name val="微软雅黑"/>
      <family val="2"/>
      <charset val="134"/>
    </font>
    <font>
      <b/>
      <sz val="14"/>
      <color rgb="FFFFFFFF"/>
      <name val="微软雅黑"/>
      <family val="2"/>
      <charset val="134"/>
    </font>
    <font>
      <b/>
      <sz val="10"/>
      <name val="微软雅黑"/>
      <family val="2"/>
      <charset val="134"/>
    </font>
    <font>
      <b/>
      <sz val="12"/>
      <name val="微软雅黑"/>
      <family val="2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E8F0FE"/>
        <bgColor rgb="FFE8F0FE"/>
      </patternFill>
    </fill>
    <fill>
      <patternFill patternType="solid">
        <fgColor rgb="FF4F81BD"/>
        <bgColor rgb="FF4F81BD"/>
      </patternFill>
    </fill>
    <fill>
      <patternFill patternType="solid">
        <fgColor rgb="FFFFF2CC"/>
        <bgColor rgb="FFFFF2CC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FFF2CC"/>
      </patternFill>
    </fill>
    <fill>
      <patternFill patternType="solid">
        <fgColor rgb="FF00B050"/>
        <bgColor rgb="FFE8F0F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0" borderId="0" xfId="0"/>
    <xf numFmtId="0" fontId="3" fillId="0" borderId="1" xfId="0" quotePrefix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0" borderId="0" xfId="0"/>
    <xf numFmtId="0" fontId="3" fillId="6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115" zoomScaleNormal="115" workbookViewId="0">
      <selection activeCell="A23" sqref="A23:I23"/>
    </sheetView>
  </sheetViews>
  <sheetFormatPr defaultRowHeight="13.5" x14ac:dyDescent="0.15"/>
  <cols>
    <col min="1" max="1" width="18" customWidth="1"/>
    <col min="2" max="2" width="18.375" customWidth="1"/>
    <col min="3" max="3" width="8" customWidth="1"/>
    <col min="4" max="4" width="15" customWidth="1"/>
    <col min="5" max="5" width="15.375" customWidth="1"/>
    <col min="6" max="6" width="30" customWidth="1"/>
    <col min="7" max="7" width="21.875" customWidth="1"/>
    <col min="8" max="8" width="21.875" style="10" customWidth="1"/>
    <col min="9" max="9" width="27.75" customWidth="1"/>
  </cols>
  <sheetData>
    <row r="1" spans="1:9" ht="35.1" customHeight="1" x14ac:dyDescent="0.15">
      <c r="A1" s="17" t="s">
        <v>46</v>
      </c>
      <c r="B1" s="14"/>
      <c r="C1" s="14"/>
      <c r="D1" s="14"/>
      <c r="E1" s="14"/>
      <c r="F1" s="14"/>
      <c r="G1" s="14"/>
      <c r="H1" s="14"/>
      <c r="I1" s="14"/>
    </row>
    <row r="3" spans="1:9" ht="18" x14ac:dyDescent="0.15">
      <c r="A3" s="1" t="s">
        <v>0</v>
      </c>
      <c r="B3" s="1" t="s">
        <v>1</v>
      </c>
      <c r="C3" s="1" t="s">
        <v>2</v>
      </c>
      <c r="D3" s="1" t="s">
        <v>48</v>
      </c>
      <c r="E3" s="1" t="s">
        <v>3</v>
      </c>
      <c r="F3" s="1" t="s">
        <v>4</v>
      </c>
      <c r="G3" s="1" t="s">
        <v>5</v>
      </c>
      <c r="H3" s="1" t="s">
        <v>75</v>
      </c>
      <c r="I3" s="1" t="s">
        <v>56</v>
      </c>
    </row>
    <row r="4" spans="1:9" ht="16.5" x14ac:dyDescent="0.15">
      <c r="A4" s="2" t="s">
        <v>60</v>
      </c>
      <c r="B4" s="3">
        <v>40</v>
      </c>
      <c r="C4" s="2" t="s">
        <v>6</v>
      </c>
      <c r="D4" s="2" t="s">
        <v>45</v>
      </c>
      <c r="E4" s="2" t="s">
        <v>7</v>
      </c>
      <c r="F4" s="2" t="s">
        <v>9</v>
      </c>
      <c r="G4" s="2">
        <v>64</v>
      </c>
      <c r="H4" s="6" t="s">
        <v>71</v>
      </c>
      <c r="I4" s="6" t="s">
        <v>49</v>
      </c>
    </row>
    <row r="5" spans="1:9" ht="33" x14ac:dyDescent="0.15">
      <c r="A5" s="7" t="s">
        <v>61</v>
      </c>
      <c r="B5" s="9">
        <v>1</v>
      </c>
      <c r="C5" s="7"/>
      <c r="D5" s="11" t="s">
        <v>78</v>
      </c>
      <c r="E5" s="7" t="s">
        <v>10</v>
      </c>
      <c r="F5" s="7" t="s">
        <v>9</v>
      </c>
      <c r="G5" s="7" t="s">
        <v>79</v>
      </c>
      <c r="H5" s="12">
        <f>IF(AND(B5&lt;&gt;""),B5-1,"请先填写分频系数")</f>
        <v>0</v>
      </c>
      <c r="I5" s="6" t="s">
        <v>70</v>
      </c>
    </row>
    <row r="6" spans="1:9" ht="16.5" x14ac:dyDescent="0.15">
      <c r="A6" s="2" t="s">
        <v>62</v>
      </c>
      <c r="B6" s="3">
        <v>500</v>
      </c>
      <c r="C6" s="2" t="s">
        <v>11</v>
      </c>
      <c r="D6" s="6" t="s">
        <v>65</v>
      </c>
      <c r="E6" s="2" t="s">
        <v>12</v>
      </c>
      <c r="F6" s="6" t="s">
        <v>49</v>
      </c>
      <c r="G6" s="6" t="s">
        <v>49</v>
      </c>
      <c r="H6" s="6" t="s">
        <v>71</v>
      </c>
      <c r="I6" s="6" t="s">
        <v>70</v>
      </c>
    </row>
    <row r="7" spans="1:9" ht="16.5" x14ac:dyDescent="0.15">
      <c r="A7" s="2" t="s">
        <v>63</v>
      </c>
      <c r="B7" s="3">
        <v>80</v>
      </c>
      <c r="C7" s="2" t="s">
        <v>13</v>
      </c>
      <c r="D7" s="2" t="s">
        <v>67</v>
      </c>
      <c r="E7" s="2" t="s">
        <v>14</v>
      </c>
      <c r="F7" s="2" t="s">
        <v>15</v>
      </c>
      <c r="G7" s="2" t="s">
        <v>16</v>
      </c>
      <c r="H7" s="6" t="s">
        <v>72</v>
      </c>
      <c r="I7" s="6" t="s">
        <v>49</v>
      </c>
    </row>
    <row r="8" spans="1:9" s="5" customFormat="1" ht="16.5" customHeight="1" x14ac:dyDescent="0.15">
      <c r="A8" s="15"/>
      <c r="B8" s="15"/>
      <c r="C8" s="15"/>
      <c r="D8" s="15"/>
      <c r="E8" s="15"/>
      <c r="F8" s="15"/>
      <c r="G8" s="15"/>
      <c r="H8" s="15"/>
      <c r="I8" s="15"/>
    </row>
    <row r="9" spans="1:9" s="5" customFormat="1" ht="16.5" customHeight="1" x14ac:dyDescent="0.15">
      <c r="A9" s="16"/>
      <c r="B9" s="16"/>
      <c r="C9" s="16"/>
      <c r="D9" s="16"/>
      <c r="E9" s="16"/>
      <c r="F9" s="16"/>
      <c r="G9" s="16"/>
      <c r="H9" s="16"/>
      <c r="I9" s="16"/>
    </row>
    <row r="10" spans="1:9" ht="30" customHeight="1" x14ac:dyDescent="0.15">
      <c r="A10" s="18" t="s">
        <v>47</v>
      </c>
      <c r="B10" s="14"/>
      <c r="C10" s="14"/>
      <c r="D10" s="14"/>
      <c r="E10" s="14"/>
      <c r="F10" s="14"/>
      <c r="G10" s="14"/>
      <c r="H10" s="14"/>
      <c r="I10" s="14"/>
    </row>
    <row r="11" spans="1:9" ht="18" x14ac:dyDescent="0.15">
      <c r="A11" s="1" t="s">
        <v>0</v>
      </c>
      <c r="B11" s="1" t="s">
        <v>17</v>
      </c>
      <c r="C11" s="1" t="s">
        <v>2</v>
      </c>
      <c r="D11" s="1" t="s">
        <v>48</v>
      </c>
      <c r="E11" s="1" t="s">
        <v>18</v>
      </c>
      <c r="F11" s="1" t="s">
        <v>19</v>
      </c>
      <c r="G11" s="1" t="s">
        <v>3</v>
      </c>
      <c r="H11" s="1" t="s">
        <v>76</v>
      </c>
      <c r="I11" s="1" t="s">
        <v>20</v>
      </c>
    </row>
    <row r="12" spans="1:9" ht="16.5" x14ac:dyDescent="0.15">
      <c r="A12" s="2" t="s">
        <v>21</v>
      </c>
      <c r="B12" s="4">
        <f>IF(AND(B4&lt;&gt;"",B5&lt;&gt;"",B6&lt;&gt;""),ROUND((B4*1000)/(B5*B6),0),"请填输入参数")</f>
        <v>80</v>
      </c>
      <c r="C12" s="2" t="s">
        <v>22</v>
      </c>
      <c r="D12" s="6" t="s">
        <v>49</v>
      </c>
      <c r="E12" s="2" t="str">
        <f>IF(B12&lt;&gt;"",IF(AND(B12&gt;=1,B12&lt;=256),"合格","超出1-256"),"")</f>
        <v>合格</v>
      </c>
      <c r="F12" s="2" t="s">
        <v>23</v>
      </c>
      <c r="G12" s="2" t="s">
        <v>24</v>
      </c>
      <c r="H12" s="6" t="s">
        <v>73</v>
      </c>
      <c r="I12" s="2" t="s">
        <v>25</v>
      </c>
    </row>
    <row r="13" spans="1:9" ht="16.5" x14ac:dyDescent="0.15">
      <c r="A13" s="2" t="s">
        <v>26</v>
      </c>
      <c r="B13" s="4">
        <f>IF(AND(B4&lt;&gt;"",B5&lt;&gt;""),ROUND(1/(B4/B5)*1000,1),"请填时钟/分频")</f>
        <v>25</v>
      </c>
      <c r="C13" s="2" t="s">
        <v>27</v>
      </c>
      <c r="D13" s="2" t="s">
        <v>28</v>
      </c>
      <c r="E13" s="2"/>
      <c r="F13" s="2" t="s">
        <v>64</v>
      </c>
      <c r="G13" s="2" t="s">
        <v>29</v>
      </c>
      <c r="H13" s="6" t="s">
        <v>73</v>
      </c>
      <c r="I13" s="6" t="s">
        <v>73</v>
      </c>
    </row>
    <row r="14" spans="1:9" ht="16.5" x14ac:dyDescent="0.15">
      <c r="A14" s="7" t="s">
        <v>68</v>
      </c>
      <c r="B14" s="8">
        <f>IF(AND(B12&lt;&gt;"",B7&lt;&gt;""),ROUND((B7/100)*B12-1,0),"请填采样点/NTQ")</f>
        <v>63</v>
      </c>
      <c r="C14" s="7" t="s">
        <v>22</v>
      </c>
      <c r="D14" s="7" t="s">
        <v>80</v>
      </c>
      <c r="E14" s="7" t="str">
        <f>IF(B14&lt;&gt;"",IF(AND(B14&gt;=2,B14&lt;=256),"合格","超出2-256"),"")</f>
        <v>合格</v>
      </c>
      <c r="F14" s="7" t="s">
        <v>30</v>
      </c>
      <c r="G14" s="7" t="s">
        <v>31</v>
      </c>
      <c r="H14" s="12">
        <f>IF(AND(B14&lt;&gt;""),B14-1,"请先计算TSEG1")</f>
        <v>62</v>
      </c>
      <c r="I14" s="6" t="s">
        <v>73</v>
      </c>
    </row>
    <row r="15" spans="1:9" ht="16.5" x14ac:dyDescent="0.15">
      <c r="A15" s="7" t="s">
        <v>69</v>
      </c>
      <c r="B15" s="8">
        <f>IF(AND(B12&lt;&gt;"",B14&lt;&gt;""),B12-B14-1,"请先算NTQ/TSEG1")</f>
        <v>16</v>
      </c>
      <c r="C15" s="7" t="s">
        <v>22</v>
      </c>
      <c r="D15" s="7" t="s">
        <v>81</v>
      </c>
      <c r="E15" s="7" t="str">
        <f>IF(B15&lt;&gt;"",IF(AND(B15&gt;=2,B15&lt;=128),"合格","超出2-128"),"")</f>
        <v>合格</v>
      </c>
      <c r="F15" s="7" t="s">
        <v>54</v>
      </c>
      <c r="G15" s="7" t="s">
        <v>32</v>
      </c>
      <c r="H15" s="12">
        <f>IF(AND(B15&lt;&gt;""),B15-1,"请先计算TSEG2")</f>
        <v>15</v>
      </c>
      <c r="I15" s="6" t="s">
        <v>73</v>
      </c>
    </row>
    <row r="16" spans="1:9" ht="16.5" x14ac:dyDescent="0.15">
      <c r="A16" s="7" t="s">
        <v>53</v>
      </c>
      <c r="B16" s="8">
        <f>IF(AND(B12&lt;&gt;"",B15&lt;&gt;""),B15,"请先算TSEG2")</f>
        <v>16</v>
      </c>
      <c r="C16" s="7" t="s">
        <v>22</v>
      </c>
      <c r="D16" s="7" t="s">
        <v>82</v>
      </c>
      <c r="E16" s="7" t="str">
        <f>IF(B16&lt;&gt;"",IF(AND(B16&gt;=1,B16&lt;=128),"合格","超出1-128"),"")</f>
        <v>合格</v>
      </c>
      <c r="F16" s="7" t="s">
        <v>83</v>
      </c>
      <c r="G16" s="7" t="s">
        <v>55</v>
      </c>
      <c r="H16" s="12">
        <f>IF(AND(B16&lt;&gt;""),B16-1,"请先计算TSJW")</f>
        <v>15</v>
      </c>
      <c r="I16" s="6" t="s">
        <v>73</v>
      </c>
    </row>
    <row r="17" spans="1:9" ht="16.5" x14ac:dyDescent="0.15">
      <c r="A17" s="2" t="s">
        <v>33</v>
      </c>
      <c r="B17" s="4">
        <f>IF(AND(B4&lt;&gt;"",B5&lt;&gt;"",B12&lt;&gt;""),ROUND((B4*1000)/(B5*B12),1),"请算NTQ")</f>
        <v>500</v>
      </c>
      <c r="C17" s="2" t="s">
        <v>11</v>
      </c>
      <c r="D17" s="2" t="s">
        <v>8</v>
      </c>
      <c r="E17" s="2"/>
      <c r="F17" s="2" t="s">
        <v>34</v>
      </c>
      <c r="G17" s="2" t="s">
        <v>35</v>
      </c>
      <c r="H17" s="6" t="s">
        <v>73</v>
      </c>
      <c r="I17" s="6" t="s">
        <v>73</v>
      </c>
    </row>
    <row r="18" spans="1:9" ht="16.5" x14ac:dyDescent="0.15">
      <c r="A18" s="2" t="s">
        <v>36</v>
      </c>
      <c r="B18" s="4" t="str">
        <f>IF(AND(B17&lt;&gt;"",B6&lt;&gt;""),ROUND(ABS(B17-B6)/B6*100,2)&amp;"%","请算实际波特率")</f>
        <v>0%</v>
      </c>
      <c r="C18" s="2" t="s">
        <v>13</v>
      </c>
      <c r="D18" s="2" t="s">
        <v>37</v>
      </c>
      <c r="E18" s="2" t="str">
        <f>IF(B18&lt;&gt;"",IF(LEFT(B18,LEN(B18)-1)*1&lt;=5,"合格","误差过大"),"")</f>
        <v>合格</v>
      </c>
      <c r="F18" s="2" t="s">
        <v>52</v>
      </c>
      <c r="G18" s="2" t="s">
        <v>51</v>
      </c>
      <c r="H18" s="6" t="s">
        <v>73</v>
      </c>
      <c r="I18" s="2" t="s">
        <v>50</v>
      </c>
    </row>
    <row r="19" spans="1:9" ht="16.5" x14ac:dyDescent="0.15">
      <c r="A19" s="2" t="s">
        <v>38</v>
      </c>
      <c r="B19" s="4">
        <v>1</v>
      </c>
      <c r="C19" s="2" t="s">
        <v>22</v>
      </c>
      <c r="D19" s="2" t="s">
        <v>39</v>
      </c>
      <c r="E19" s="2" t="s">
        <v>40</v>
      </c>
      <c r="F19" s="2" t="s">
        <v>41</v>
      </c>
      <c r="G19" s="2" t="s">
        <v>42</v>
      </c>
      <c r="H19" s="6" t="s">
        <v>74</v>
      </c>
      <c r="I19" s="2" t="s">
        <v>43</v>
      </c>
    </row>
    <row r="21" spans="1:9" ht="18" x14ac:dyDescent="0.15">
      <c r="A21" s="19" t="s">
        <v>66</v>
      </c>
      <c r="B21" s="14"/>
      <c r="C21" s="14"/>
      <c r="D21" s="14"/>
      <c r="E21" s="14"/>
      <c r="F21" s="14"/>
      <c r="G21" s="14"/>
      <c r="H21" s="14"/>
      <c r="I21" s="14"/>
    </row>
    <row r="22" spans="1:9" ht="14.25" x14ac:dyDescent="0.15">
      <c r="A22" s="13" t="s">
        <v>44</v>
      </c>
      <c r="B22" s="14"/>
      <c r="C22" s="14"/>
      <c r="D22" s="14"/>
      <c r="E22" s="14"/>
      <c r="F22" s="14"/>
      <c r="G22" s="14"/>
      <c r="H22" s="14"/>
      <c r="I22" s="14"/>
    </row>
    <row r="23" spans="1:9" ht="14.25" x14ac:dyDescent="0.15">
      <c r="A23" s="13" t="s">
        <v>84</v>
      </c>
      <c r="B23" s="14"/>
      <c r="C23" s="14"/>
      <c r="D23" s="14"/>
      <c r="E23" s="14"/>
      <c r="F23" s="14"/>
      <c r="G23" s="14"/>
      <c r="H23" s="14"/>
      <c r="I23" s="14"/>
    </row>
    <row r="24" spans="1:9" ht="14.25" x14ac:dyDescent="0.15">
      <c r="A24" s="13" t="s">
        <v>57</v>
      </c>
      <c r="B24" s="14"/>
      <c r="C24" s="14"/>
      <c r="D24" s="14"/>
      <c r="E24" s="14"/>
      <c r="F24" s="14"/>
      <c r="G24" s="14"/>
      <c r="H24" s="14"/>
      <c r="I24" s="14"/>
    </row>
    <row r="25" spans="1:9" ht="14.25" x14ac:dyDescent="0.15">
      <c r="A25" s="13" t="s">
        <v>58</v>
      </c>
      <c r="B25" s="14"/>
      <c r="C25" s="14"/>
      <c r="D25" s="14"/>
      <c r="E25" s="14"/>
      <c r="F25" s="14"/>
      <c r="G25" s="14"/>
      <c r="H25" s="14"/>
      <c r="I25" s="14"/>
    </row>
    <row r="26" spans="1:9" ht="14.25" x14ac:dyDescent="0.15">
      <c r="A26" s="13" t="s">
        <v>59</v>
      </c>
      <c r="B26" s="14"/>
      <c r="C26" s="14"/>
      <c r="D26" s="14"/>
      <c r="E26" s="14"/>
      <c r="F26" s="14"/>
      <c r="G26" s="14"/>
      <c r="H26" s="14"/>
      <c r="I26" s="14"/>
    </row>
    <row r="27" spans="1:9" ht="14.25" x14ac:dyDescent="0.15">
      <c r="A27" s="13" t="s">
        <v>77</v>
      </c>
      <c r="B27" s="14"/>
      <c r="C27" s="14"/>
      <c r="D27" s="14"/>
      <c r="E27" s="14"/>
      <c r="F27" s="14"/>
      <c r="G27" s="14"/>
      <c r="H27" s="14"/>
      <c r="I27" s="14"/>
    </row>
  </sheetData>
  <mergeCells count="10">
    <mergeCell ref="A27:I27"/>
    <mergeCell ref="A26:I26"/>
    <mergeCell ref="A22:I22"/>
    <mergeCell ref="A8:I9"/>
    <mergeCell ref="A1:I1"/>
    <mergeCell ref="A25:I25"/>
    <mergeCell ref="A10:I10"/>
    <mergeCell ref="A24:I24"/>
    <mergeCell ref="A21:I21"/>
    <mergeCell ref="A23:I23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G32A10XX_CAN波特率计算器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陈威振</cp:lastModifiedBy>
  <dcterms:created xsi:type="dcterms:W3CDTF">2026-01-19T03:32:57Z</dcterms:created>
  <dcterms:modified xsi:type="dcterms:W3CDTF">2026-03-31T08:03:16Z</dcterms:modified>
</cp:coreProperties>
</file>